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S\2024 report\Q3\2024_9 ամիս_հաշվետվություն\"/>
    </mc:Choice>
  </mc:AlternateContent>
  <bookViews>
    <workbookView xWindow="0" yWindow="0" windowWidth="28800" windowHeight="11940" tabRatio="542"/>
  </bookViews>
  <sheets>
    <sheet name="Ամփոփ" sheetId="11" r:id="rId1"/>
    <sheet name="Եկամուտ" sheetId="1" r:id="rId2"/>
    <sheet name="Դեֆիցիտ" sheetId="16" r:id="rId3"/>
  </sheets>
  <definedNames>
    <definedName name="_Hlk341707516" localSheetId="0">Ամփոփ!$A$7</definedName>
    <definedName name="aaa">#REF!</definedName>
    <definedName name="F7_1GrFXPos_EndDay_2">#REF!</definedName>
    <definedName name="F7_1GrFXPos_EndDay_3">#REF!</definedName>
    <definedName name="F7_1GrFXPos_EndDay_4">#REF!</definedName>
    <definedName name="F7_1GrFXPos_EndDay_6">#REF!</definedName>
    <definedName name="F7_1GrFXPos_EndDay_7">#REF!</definedName>
    <definedName name="F7_2GrFXPos_EndDay_2">#REF!</definedName>
    <definedName name="F7_2GrFXPos_EndDay_3">#REF!</definedName>
    <definedName name="F7_2GrFXPos_EndDay_4">#REF!</definedName>
    <definedName name="F7_2GrFXPos_EndDay_6">#REF!</definedName>
    <definedName name="F7_2GrFXPos_EndDay_7">#REF!</definedName>
    <definedName name="F7_2GrFXPos_Lim_2">#REF!</definedName>
    <definedName name="F7_2GrFXPos_Lim_3">#REF!</definedName>
    <definedName name="F7_2GrFXPos_Lim_4">#REF!</definedName>
    <definedName name="F7_2GrFXPos_Lim_6">#REF!</definedName>
    <definedName name="F7_2GrFXPos_Lim_7">#REF!</definedName>
    <definedName name="F7_GrossFXPos_Lim_2">#REF!</definedName>
    <definedName name="F7_GrossFXPos_Lim_3">#REF!</definedName>
    <definedName name="F7_GrossFXPos_Lim_4">#REF!</definedName>
    <definedName name="F7_GrossFXPos_Lim_6">#REF!</definedName>
    <definedName name="F7_GrossFXPos_Lim_7">#REF!</definedName>
    <definedName name="July1">#REF!</definedName>
    <definedName name="_xlnm.Print_Area">#N/A</definedName>
    <definedName name="_xlnm.Print_Titles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6" l="1"/>
  <c r="H6" i="16"/>
  <c r="H9" i="16"/>
  <c r="F6" i="1" l="1"/>
  <c r="H6" i="1" s="1"/>
  <c r="E6" i="1"/>
  <c r="C6" i="1"/>
  <c r="D6" i="1"/>
  <c r="B6" i="1"/>
  <c r="G8" i="1"/>
  <c r="H8" i="1"/>
  <c r="H10" i="1"/>
  <c r="H9" i="1"/>
  <c r="G9" i="1"/>
  <c r="G10" i="1"/>
  <c r="G7" i="11"/>
  <c r="H7" i="11"/>
  <c r="H8" i="11"/>
  <c r="G8" i="11"/>
  <c r="H9" i="11"/>
  <c r="G9" i="11"/>
  <c r="G6" i="1" l="1"/>
  <c r="B6" i="16" l="1"/>
  <c r="C6" i="16"/>
  <c r="D6" i="16"/>
  <c r="E6" i="16"/>
  <c r="G9" i="16" l="1"/>
  <c r="H8" i="16" l="1"/>
  <c r="G8" i="16"/>
  <c r="G6" i="16" l="1"/>
</calcChain>
</file>

<file path=xl/sharedStrings.xml><?xml version="1.0" encoding="utf-8"?>
<sst xmlns="http://schemas.openxmlformats.org/spreadsheetml/2006/main" count="51" uniqueCount="26">
  <si>
    <t>(հազար դրամ)</t>
  </si>
  <si>
    <t>ՊԵՏԱԿԱՆ ԲՅՈՒՋԵԻ ԵԿԱՄՈՒՏՆԵՐ</t>
  </si>
  <si>
    <t>այդ թվում`</t>
  </si>
  <si>
    <t>Այլ եկամուտներ</t>
  </si>
  <si>
    <t xml:space="preserve">Պաշտոնական դրամաշնորհներ </t>
  </si>
  <si>
    <t>ԸՆԴԱՄԵՆԸ</t>
  </si>
  <si>
    <t>Ա. Ներքին աղբյուրներ</t>
  </si>
  <si>
    <t xml:space="preserve">Բ. Արտաքին աղբյուրներ </t>
  </si>
  <si>
    <t>Տարեկան պլան¹</t>
  </si>
  <si>
    <t>ՀԱՇՎԵՏՎՈՒԹՅՈՒՆ</t>
  </si>
  <si>
    <t>ԵԿԱՄՈՒՏՆԵՐ</t>
  </si>
  <si>
    <t>ԾԱԽՍԵՐ</t>
  </si>
  <si>
    <t>ԴԵՖԻՑԻՏ (ՊԱԿԱՍՈՒՐԴ)</t>
  </si>
  <si>
    <t>Հարկային եկամուտներ և պետական տուրքեր</t>
  </si>
  <si>
    <t xml:space="preserve">³ Հաշվի են առնված հաշվետու ժամանակաշրջանում օրենսդրության համաձայն կատարված փոփոխությունները: </t>
  </si>
  <si>
    <t>Տարեկան ճշտված պլան³</t>
  </si>
  <si>
    <t xml:space="preserve"> Փաստ</t>
  </si>
  <si>
    <t xml:space="preserve"> Կատարման %-ը տարեկան ճշտված պլանի նկատմամբ</t>
  </si>
  <si>
    <t xml:space="preserve"> Կատարման %-ը Ժամանակա-հատվածի ճշտված պլանի նկատմամբ</t>
  </si>
  <si>
    <t xml:space="preserve"> Հաշվետու ժամանակա-հատվածի պլան²</t>
  </si>
  <si>
    <t xml:space="preserve"> Հաշվետու ժամանակա-հատվածի ճշտված պլան³</t>
  </si>
  <si>
    <t>Հայաստանի Հանրապետության 2024 թվականի ինն ամիսների պետական բյուջեի կատարման վերաբերյալ</t>
  </si>
  <si>
    <t xml:space="preserve">¹ Հաստատված է «Հայաստանի Հանրապետության 2024 թվականի պետական բյուջեի մասին» Հայաստանի Հանրապետության օրենքով: </t>
  </si>
  <si>
    <t>²  Հաստատվել է ՀՀ կառավարության 28.12.2023թ. «Հայաստանի Հանրապետության 2024 թվականի պետական բյուջեի կատարումն ապահովող միջոցառումների մասին» N2323-Ն որոշմամբ:</t>
  </si>
  <si>
    <t>Հայաստանի Հանրապետության 2024 թվականի ինն ամիսների պետական բյուջեի եկամուտների վերաբերյալ</t>
  </si>
  <si>
    <t>Հայաստանի Հանրապետության 2024 թվականի ինն ամիսների պետական բյուջեի դեֆիցիտի (պակասուրդի) ֆինանսավորման աղբյուրների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</si>
</sst>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%"/>
    <numFmt numFmtId="167" formatCode="##,##0.0;\(##,##0.0\);\-"/>
    <numFmt numFmtId="168" formatCode="_(* #,##0.0_);_(* \(#,##0.0\);_(* &quot;-&quot;?_);_(@_)"/>
  </numFmts>
  <fonts count="19">
    <font>
      <sz val="10"/>
      <name val="Arial"/>
    </font>
    <font>
      <sz val="10"/>
      <name val="Arial"/>
      <family val="2"/>
    </font>
    <font>
      <sz val="10"/>
      <name val="Star"/>
    </font>
    <font>
      <sz val="10"/>
      <color indexed="8"/>
      <name val="MS Sans Serif"/>
      <family val="2"/>
    </font>
    <font>
      <b/>
      <sz val="11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8"/>
      <name val="Arial"/>
      <family val="2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sz val="10"/>
      <name val="Arial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2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167" fontId="16" fillId="0" borderId="0" applyFill="0" applyBorder="0" applyProtection="0">
      <alignment horizontal="right" vertical="top"/>
    </xf>
    <xf numFmtId="0" fontId="3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1" xfId="0" applyFont="1" applyFill="1" applyBorder="1"/>
    <xf numFmtId="0" fontId="7" fillId="0" borderId="0" xfId="0" applyFont="1" applyFill="1" applyBorder="1" applyAlignment="1">
      <alignment wrapText="1"/>
    </xf>
    <xf numFmtId="166" fontId="7" fillId="0" borderId="0" xfId="14" applyNumberFormat="1" applyFont="1" applyFill="1" applyBorder="1" applyAlignment="1"/>
    <xf numFmtId="165" fontId="7" fillId="0" borderId="0" xfId="13" applyNumberFormat="1" applyFont="1" applyFill="1" applyBorder="1" applyAlignment="1">
      <alignment horizontal="right" wrapText="1"/>
    </xf>
    <xf numFmtId="164" fontId="7" fillId="0" borderId="0" xfId="3" applyNumberFormat="1" applyFont="1" applyFill="1" applyBorder="1" applyAlignment="1">
      <alignment horizontal="right" wrapText="1"/>
    </xf>
    <xf numFmtId="0" fontId="11" fillId="0" borderId="0" xfId="0" applyFont="1"/>
    <xf numFmtId="0" fontId="11" fillId="0" borderId="1" xfId="0" applyFont="1" applyBorder="1" applyAlignment="1">
      <alignment vertical="top" wrapText="1"/>
    </xf>
    <xf numFmtId="164" fontId="12" fillId="0" borderId="1" xfId="3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Continuous"/>
    </xf>
    <xf numFmtId="0" fontId="12" fillId="0" borderId="1" xfId="0" applyFont="1" applyFill="1" applyBorder="1" applyAlignment="1">
      <alignment vertical="top" wrapText="1"/>
    </xf>
    <xf numFmtId="165" fontId="12" fillId="0" borderId="1" xfId="0" applyNumberFormat="1" applyFont="1" applyBorder="1" applyAlignment="1">
      <alignment horizontal="right" vertical="top" wrapText="1"/>
    </xf>
    <xf numFmtId="166" fontId="12" fillId="0" borderId="1" xfId="14" applyNumberFormat="1" applyFont="1" applyBorder="1" applyAlignment="1">
      <alignment vertical="top"/>
    </xf>
    <xf numFmtId="0" fontId="12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164" fontId="7" fillId="0" borderId="1" xfId="3" applyNumberFormat="1" applyFont="1" applyFill="1" applyBorder="1" applyAlignment="1">
      <alignment horizontal="right" vertical="top"/>
    </xf>
    <xf numFmtId="166" fontId="7" fillId="0" borderId="1" xfId="14" applyNumberFormat="1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165" fontId="7" fillId="0" borderId="1" xfId="13" applyNumberFormat="1" applyFont="1" applyFill="1" applyBorder="1" applyAlignment="1">
      <alignment horizontal="right" vertical="top" wrapText="1"/>
    </xf>
    <xf numFmtId="164" fontId="7" fillId="0" borderId="1" xfId="13" applyNumberFormat="1" applyFont="1" applyFill="1" applyBorder="1" applyAlignment="1">
      <alignment horizontal="right" vertical="top" wrapText="1"/>
    </xf>
    <xf numFmtId="166" fontId="7" fillId="0" borderId="1" xfId="14" applyNumberFormat="1" applyFont="1" applyBorder="1" applyAlignment="1">
      <alignment vertical="top"/>
    </xf>
    <xf numFmtId="164" fontId="5" fillId="0" borderId="1" xfId="3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centerContinuous" vertical="center" wrapText="1"/>
    </xf>
    <xf numFmtId="0" fontId="4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 wrapText="1"/>
    </xf>
    <xf numFmtId="0" fontId="7" fillId="0" borderId="0" xfId="0" applyFont="1" applyFill="1" applyAlignment="1">
      <alignment horizontal="centerContinuous" vertical="center" wrapText="1"/>
    </xf>
    <xf numFmtId="10" fontId="7" fillId="0" borderId="1" xfId="14" applyNumberFormat="1" applyFont="1" applyBorder="1" applyAlignment="1">
      <alignment vertical="top"/>
    </xf>
    <xf numFmtId="0" fontId="4" fillId="0" borderId="0" xfId="10" applyFont="1" applyFill="1" applyAlignment="1">
      <alignment horizontal="centerContinuous" vertical="center"/>
    </xf>
    <xf numFmtId="0" fontId="4" fillId="0" borderId="0" xfId="10" applyFont="1" applyFill="1" applyAlignment="1">
      <alignment horizontal="centerContinuous"/>
    </xf>
    <xf numFmtId="0" fontId="5" fillId="0" borderId="0" xfId="10" applyFont="1"/>
    <xf numFmtId="0" fontId="4" fillId="0" borderId="0" xfId="10" applyFont="1" applyFill="1" applyAlignment="1">
      <alignment horizontal="centerContinuous" vertical="center" wrapText="1"/>
    </xf>
    <xf numFmtId="0" fontId="7" fillId="0" borderId="0" xfId="10" applyFont="1" applyFill="1" applyAlignment="1">
      <alignment horizontal="centerContinuous" vertical="center" wrapText="1"/>
    </xf>
    <xf numFmtId="0" fontId="5" fillId="0" borderId="0" xfId="10" applyFont="1" applyBorder="1" applyAlignment="1">
      <alignment horizontal="right"/>
    </xf>
    <xf numFmtId="0" fontId="5" fillId="0" borderId="1" xfId="10" applyFont="1" applyBorder="1"/>
    <xf numFmtId="0" fontId="7" fillId="0" borderId="1" xfId="10" applyFont="1" applyFill="1" applyBorder="1" applyAlignment="1">
      <alignment vertical="top" wrapText="1"/>
    </xf>
    <xf numFmtId="0" fontId="5" fillId="0" borderId="1" xfId="10" applyFont="1" applyFill="1" applyBorder="1" applyAlignment="1">
      <alignment horizontal="left" vertical="top" wrapText="1"/>
    </xf>
    <xf numFmtId="164" fontId="5" fillId="0" borderId="1" xfId="10" applyNumberFormat="1" applyFont="1" applyBorder="1" applyAlignment="1">
      <alignment vertical="top"/>
    </xf>
    <xf numFmtId="2" fontId="5" fillId="0" borderId="0" xfId="10" applyNumberFormat="1" applyFont="1"/>
    <xf numFmtId="0" fontId="5" fillId="0" borderId="0" xfId="10" applyFont="1" applyFill="1"/>
    <xf numFmtId="165" fontId="11" fillId="0" borderId="0" xfId="0" applyNumberFormat="1" applyFont="1"/>
    <xf numFmtId="43" fontId="11" fillId="0" borderId="0" xfId="3" applyNumberFormat="1" applyFont="1"/>
    <xf numFmtId="168" fontId="5" fillId="0" borderId="0" xfId="10" applyNumberFormat="1" applyFont="1"/>
    <xf numFmtId="0" fontId="6" fillId="0" borderId="0" xfId="0" applyFont="1" applyFill="1" applyAlignment="1">
      <alignment horizontal="left" wrapText="1"/>
    </xf>
  </cellXfs>
  <cellStyles count="24">
    <cellStyle name="_Sheet2" xfId="1"/>
    <cellStyle name="_Sheet2 2" xfId="2"/>
    <cellStyle name="Comma" xfId="3" builtinId="3"/>
    <cellStyle name="Comma 15" xfId="4"/>
    <cellStyle name="Comma 2" xfId="5"/>
    <cellStyle name="Comma 2 2 2 3" xfId="6"/>
    <cellStyle name="Comma 2 5" xfId="7"/>
    <cellStyle name="Comma 3" xfId="8"/>
    <cellStyle name="Comma 3 2" xfId="9"/>
    <cellStyle name="Normal" xfId="0" builtinId="0"/>
    <cellStyle name="Normal 2" xfId="10"/>
    <cellStyle name="Normal 2 2" xfId="11"/>
    <cellStyle name="Normal 2 3" xfId="12"/>
    <cellStyle name="Normal 3" xfId="22"/>
    <cellStyle name="Normal_turq" xfId="13"/>
    <cellStyle name="Percent" xfId="14" builtinId="5"/>
    <cellStyle name="Percent 2" xfId="15"/>
    <cellStyle name="Percent 2 2 2" xfId="23"/>
    <cellStyle name="Percent 2 4" xfId="16"/>
    <cellStyle name="Percent 3" xfId="17"/>
    <cellStyle name="Percent 4" xfId="21"/>
    <cellStyle name="SN_241" xfId="18"/>
    <cellStyle name="Style 1" xfId="19"/>
    <cellStyle name="Процентный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6" sqref="A6"/>
    </sheetView>
  </sheetViews>
  <sheetFormatPr defaultRowHeight="13.5"/>
  <cols>
    <col min="1" max="1" width="27.7109375" style="11" customWidth="1"/>
    <col min="2" max="2" width="19" style="11" bestFit="1" customWidth="1"/>
    <col min="3" max="3" width="18.85546875" style="11" bestFit="1" customWidth="1"/>
    <col min="4" max="4" width="18.140625" style="11" bestFit="1" customWidth="1"/>
    <col min="5" max="5" width="16.28515625" style="11" bestFit="1" customWidth="1"/>
    <col min="6" max="6" width="17.28515625" style="11" customWidth="1"/>
    <col min="7" max="7" width="12.5703125" style="11" customWidth="1"/>
    <col min="8" max="8" width="12.42578125" style="11" customWidth="1"/>
    <col min="9" max="16384" width="9.140625" style="11"/>
  </cols>
  <sheetData>
    <row r="1" spans="1:8" ht="24" customHeight="1">
      <c r="A1" s="30" t="s">
        <v>9</v>
      </c>
      <c r="B1" s="15"/>
      <c r="C1" s="15"/>
      <c r="D1" s="15"/>
      <c r="E1" s="15"/>
      <c r="F1" s="15"/>
      <c r="G1" s="15"/>
      <c r="H1" s="15"/>
    </row>
    <row r="2" spans="1:8" ht="21" customHeight="1">
      <c r="A2" s="29" t="s">
        <v>21</v>
      </c>
      <c r="B2" s="31"/>
      <c r="C2" s="31"/>
      <c r="D2" s="31"/>
      <c r="E2" s="31"/>
      <c r="F2" s="31"/>
      <c r="G2" s="31"/>
      <c r="H2" s="31"/>
    </row>
    <row r="3" spans="1:8" ht="18" customHeight="1">
      <c r="A3" s="32" t="s">
        <v>0</v>
      </c>
      <c r="B3" s="32"/>
      <c r="C3" s="32"/>
      <c r="D3" s="32"/>
      <c r="E3" s="32"/>
      <c r="F3" s="32"/>
      <c r="G3" s="32"/>
      <c r="H3" s="32"/>
    </row>
    <row r="6" spans="1:8" ht="127.5" customHeight="1">
      <c r="A6" s="12"/>
      <c r="B6" s="13" t="s">
        <v>8</v>
      </c>
      <c r="C6" s="14" t="s">
        <v>15</v>
      </c>
      <c r="D6" s="3" t="s">
        <v>19</v>
      </c>
      <c r="E6" s="3" t="s">
        <v>20</v>
      </c>
      <c r="F6" s="13" t="s">
        <v>16</v>
      </c>
      <c r="G6" s="2" t="s">
        <v>17</v>
      </c>
      <c r="H6" s="2" t="s">
        <v>18</v>
      </c>
    </row>
    <row r="7" spans="1:8" ht="29.25" customHeight="1">
      <c r="A7" s="16" t="s">
        <v>10</v>
      </c>
      <c r="B7" s="17">
        <v>2723592431.0000005</v>
      </c>
      <c r="C7" s="17">
        <v>2725611198.1799998</v>
      </c>
      <c r="D7" s="17">
        <v>1986658998.9000001</v>
      </c>
      <c r="E7" s="17">
        <v>1988145261.8799999</v>
      </c>
      <c r="F7" s="17">
        <v>1860379093.7520001</v>
      </c>
      <c r="G7" s="18">
        <f>F7/C7</f>
        <v>0.682554832103071</v>
      </c>
      <c r="H7" s="18">
        <f>F7/E7</f>
        <v>0.93573599948769159</v>
      </c>
    </row>
    <row r="8" spans="1:8" ht="29.25" customHeight="1">
      <c r="A8" s="19" t="s">
        <v>11</v>
      </c>
      <c r="B8" s="17">
        <v>3206517499.5999994</v>
      </c>
      <c r="C8" s="17">
        <v>3203193101.98</v>
      </c>
      <c r="D8" s="17">
        <v>2158104177.1999998</v>
      </c>
      <c r="E8" s="17">
        <v>2222438163.0999999</v>
      </c>
      <c r="F8" s="17">
        <v>1933381516.97</v>
      </c>
      <c r="G8" s="18">
        <f>F8/C8</f>
        <v>0.60357944570213784</v>
      </c>
      <c r="H8" s="18">
        <f>F8/E8</f>
        <v>0.86993714789040288</v>
      </c>
    </row>
    <row r="9" spans="1:8" ht="29.25" customHeight="1">
      <c r="A9" s="16" t="s">
        <v>12</v>
      </c>
      <c r="B9" s="17">
        <v>482925068.59999895</v>
      </c>
      <c r="C9" s="17">
        <v>477581903.80000019</v>
      </c>
      <c r="D9" s="17">
        <v>171445178.29999971</v>
      </c>
      <c r="E9" s="17">
        <v>234292901.22000003</v>
      </c>
      <c r="F9" s="17">
        <v>73002423.217999935</v>
      </c>
      <c r="G9" s="18">
        <f>F9/C9</f>
        <v>0.15285843671449409</v>
      </c>
      <c r="H9" s="18">
        <f>F9/E9</f>
        <v>0.3115861506595583</v>
      </c>
    </row>
    <row r="10" spans="1:8">
      <c r="B10" s="46"/>
      <c r="C10" s="46"/>
      <c r="D10" s="46"/>
      <c r="E10" s="46"/>
      <c r="F10" s="46"/>
    </row>
    <row r="11" spans="1:8">
      <c r="B11" s="47"/>
      <c r="C11" s="47"/>
      <c r="D11" s="47"/>
      <c r="E11" s="47"/>
      <c r="F11" s="47"/>
    </row>
    <row r="12" spans="1:8" ht="20.25" customHeight="1">
      <c r="A12" s="49" t="s">
        <v>22</v>
      </c>
      <c r="B12" s="49"/>
      <c r="C12" s="49"/>
      <c r="D12" s="49"/>
      <c r="E12" s="49"/>
      <c r="F12" s="49"/>
      <c r="G12" s="49"/>
      <c r="H12" s="49"/>
    </row>
    <row r="13" spans="1:8" ht="33" customHeight="1">
      <c r="A13" s="49" t="s">
        <v>23</v>
      </c>
      <c r="B13" s="49"/>
      <c r="C13" s="49"/>
      <c r="D13" s="49"/>
      <c r="E13" s="49"/>
      <c r="F13" s="49"/>
      <c r="G13" s="49"/>
      <c r="H13" s="49"/>
    </row>
    <row r="14" spans="1:8" ht="16.5" customHeight="1">
      <c r="A14" s="49" t="s">
        <v>14</v>
      </c>
      <c r="B14" s="49"/>
      <c r="C14" s="49"/>
      <c r="D14" s="49"/>
      <c r="E14" s="49"/>
      <c r="F14" s="49"/>
      <c r="G14" s="49"/>
      <c r="H14" s="49"/>
    </row>
  </sheetData>
  <mergeCells count="3">
    <mergeCell ref="A12:H12"/>
    <mergeCell ref="A13:H13"/>
    <mergeCell ref="A14:H14"/>
  </mergeCells>
  <phoneticPr fontId="9" type="noConversion"/>
  <pageMargins left="0.35" right="0.16" top="0.48" bottom="0.42" header="0.22" footer="0.2"/>
  <pageSetup paperSize="9" firstPageNumber="145" orientation="landscape" useFirstPageNumber="1" verticalDpi="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5" sqref="A5"/>
    </sheetView>
  </sheetViews>
  <sheetFormatPr defaultRowHeight="13.5"/>
  <cols>
    <col min="1" max="1" width="29.28515625" style="1" customWidth="1"/>
    <col min="2" max="2" width="18.7109375" style="1" bestFit="1" customWidth="1"/>
    <col min="3" max="3" width="18.5703125" style="1" bestFit="1" customWidth="1"/>
    <col min="4" max="4" width="18.7109375" style="1" bestFit="1" customWidth="1"/>
    <col min="5" max="5" width="18.5703125" style="1" bestFit="1" customWidth="1"/>
    <col min="6" max="6" width="18" style="1" bestFit="1" customWidth="1"/>
    <col min="7" max="8" width="12.42578125" style="1" customWidth="1"/>
    <col min="9" max="16384" width="9.140625" style="1"/>
  </cols>
  <sheetData>
    <row r="1" spans="1:8" ht="18.75" customHeight="1">
      <c r="A1" s="30" t="s">
        <v>9</v>
      </c>
      <c r="B1" s="15"/>
      <c r="C1" s="15"/>
      <c r="D1" s="15"/>
      <c r="E1" s="15"/>
      <c r="F1" s="15"/>
      <c r="G1" s="15"/>
      <c r="H1" s="15"/>
    </row>
    <row r="2" spans="1:8" ht="23.25" customHeight="1">
      <c r="A2" s="29" t="s">
        <v>24</v>
      </c>
      <c r="B2" s="31"/>
      <c r="C2" s="31"/>
      <c r="D2" s="31"/>
      <c r="E2" s="31"/>
      <c r="F2" s="31"/>
      <c r="G2" s="31"/>
      <c r="H2" s="31"/>
    </row>
    <row r="3" spans="1:8" ht="14.25">
      <c r="A3" s="32" t="s">
        <v>0</v>
      </c>
      <c r="B3" s="32"/>
      <c r="C3" s="32"/>
      <c r="D3" s="32"/>
      <c r="E3" s="32"/>
      <c r="F3" s="32"/>
      <c r="G3" s="32"/>
      <c r="H3" s="32"/>
    </row>
    <row r="4" spans="1:8" ht="14.25">
      <c r="A4" s="5"/>
      <c r="B4" s="5"/>
    </row>
    <row r="5" spans="1:8" ht="130.5" customHeight="1">
      <c r="A5" s="6"/>
      <c r="B5" s="4" t="s">
        <v>8</v>
      </c>
      <c r="C5" s="3" t="s">
        <v>15</v>
      </c>
      <c r="D5" s="2" t="s">
        <v>19</v>
      </c>
      <c r="E5" s="2" t="s">
        <v>20</v>
      </c>
      <c r="F5" s="13" t="s">
        <v>16</v>
      </c>
      <c r="G5" s="2" t="s">
        <v>17</v>
      </c>
      <c r="H5" s="2" t="s">
        <v>18</v>
      </c>
    </row>
    <row r="6" spans="1:8" ht="35.25" customHeight="1">
      <c r="A6" s="20" t="s">
        <v>1</v>
      </c>
      <c r="B6" s="21">
        <f>SUM(B8:B10)</f>
        <v>2723592431.0000005</v>
      </c>
      <c r="C6" s="21">
        <f>SUM(C8:C10)</f>
        <v>2725611198.1799998</v>
      </c>
      <c r="D6" s="21">
        <f>SUM(D8:D10)</f>
        <v>1986658998.9000001</v>
      </c>
      <c r="E6" s="21">
        <f>SUM(E8:E10)</f>
        <v>1988145261.8799999</v>
      </c>
      <c r="F6" s="21">
        <f>SUM(F8:F10)</f>
        <v>1860379093.7520001</v>
      </c>
      <c r="G6" s="22">
        <f>F6/C6</f>
        <v>0.682554832103071</v>
      </c>
      <c r="H6" s="22">
        <f>F6/E6</f>
        <v>0.93573599948769159</v>
      </c>
    </row>
    <row r="7" spans="1:8" ht="18.75" customHeight="1">
      <c r="A7" s="23" t="s">
        <v>2</v>
      </c>
      <c r="B7" s="21"/>
      <c r="C7" s="21"/>
      <c r="D7" s="21"/>
      <c r="E7" s="21"/>
      <c r="F7" s="21"/>
      <c r="G7" s="22"/>
      <c r="H7" s="22"/>
    </row>
    <row r="8" spans="1:8" ht="32.25" customHeight="1">
      <c r="A8" s="24" t="s">
        <v>13</v>
      </c>
      <c r="B8" s="25">
        <v>2613639847.8000002</v>
      </c>
      <c r="C8" s="25">
        <v>2614928476.48</v>
      </c>
      <c r="D8" s="26">
        <v>1915798008.4000001</v>
      </c>
      <c r="E8" s="26">
        <v>1917044713.78</v>
      </c>
      <c r="F8" s="25">
        <v>1767235791.4460001</v>
      </c>
      <c r="G8" s="22">
        <f>F8/C8</f>
        <v>0.67582567069861366</v>
      </c>
      <c r="H8" s="22">
        <f>F8/E8</f>
        <v>0.92185423675454659</v>
      </c>
    </row>
    <row r="9" spans="1:8" ht="20.25" customHeight="1">
      <c r="A9" s="20" t="s">
        <v>4</v>
      </c>
      <c r="B9" s="25">
        <v>22276581.399999999</v>
      </c>
      <c r="C9" s="25">
        <v>22682436.199999999</v>
      </c>
      <c r="D9" s="25">
        <v>8401080.4000000004</v>
      </c>
      <c r="E9" s="26">
        <v>8375013.8000000007</v>
      </c>
      <c r="F9" s="25">
        <v>13053067.013</v>
      </c>
      <c r="G9" s="22">
        <f>F9/C9</f>
        <v>0.57547024040565808</v>
      </c>
      <c r="H9" s="22">
        <f>F9/E9</f>
        <v>1.5585725975758988</v>
      </c>
    </row>
    <row r="10" spans="1:8" ht="22.5" customHeight="1">
      <c r="A10" s="20" t="s">
        <v>3</v>
      </c>
      <c r="B10" s="25">
        <v>87676001.799999997</v>
      </c>
      <c r="C10" s="25">
        <v>88000285.5</v>
      </c>
      <c r="D10" s="25">
        <v>62459910.100000001</v>
      </c>
      <c r="E10" s="26">
        <v>62725534.300000012</v>
      </c>
      <c r="F10" s="25">
        <v>80090235.292999998</v>
      </c>
      <c r="G10" s="22">
        <f>F10/C10</f>
        <v>0.91011335745041411</v>
      </c>
      <c r="H10" s="22">
        <f>F10/E10</f>
        <v>1.2768362388106431</v>
      </c>
    </row>
    <row r="11" spans="1:8" ht="20.25" customHeight="1">
      <c r="A11" s="7"/>
      <c r="B11" s="9"/>
      <c r="C11" s="10"/>
      <c r="D11" s="10"/>
      <c r="E11" s="10"/>
      <c r="F11" s="9"/>
      <c r="G11" s="8"/>
      <c r="H11" s="8"/>
    </row>
    <row r="13" spans="1:8" ht="21" customHeight="1">
      <c r="A13" s="49" t="s">
        <v>22</v>
      </c>
      <c r="B13" s="49"/>
      <c r="C13" s="49"/>
      <c r="D13" s="49"/>
      <c r="E13" s="49"/>
      <c r="F13" s="49"/>
      <c r="G13" s="49"/>
      <c r="H13" s="49"/>
    </row>
    <row r="14" spans="1:8" ht="33.75" customHeight="1">
      <c r="A14" s="49" t="s">
        <v>23</v>
      </c>
      <c r="B14" s="49"/>
      <c r="C14" s="49"/>
      <c r="D14" s="49"/>
      <c r="E14" s="49"/>
      <c r="F14" s="49"/>
      <c r="G14" s="49"/>
      <c r="H14" s="49"/>
    </row>
    <row r="15" spans="1:8" ht="18.75" customHeight="1">
      <c r="A15" s="49" t="s">
        <v>14</v>
      </c>
      <c r="B15" s="49"/>
      <c r="C15" s="49"/>
      <c r="D15" s="49"/>
      <c r="E15" s="49"/>
      <c r="F15" s="49"/>
      <c r="G15" s="49"/>
      <c r="H15" s="49"/>
    </row>
  </sheetData>
  <mergeCells count="3">
    <mergeCell ref="A13:H13"/>
    <mergeCell ref="A14:H14"/>
    <mergeCell ref="A15:H15"/>
  </mergeCells>
  <phoneticPr fontId="0" type="noConversion"/>
  <pageMargins left="0.2" right="0.2" top="0.45" bottom="0.49" header="0.35" footer="0.2"/>
  <pageSetup paperSize="9" firstPageNumber="146" orientation="landscape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D17" sqref="D17"/>
    </sheetView>
  </sheetViews>
  <sheetFormatPr defaultRowHeight="13.5"/>
  <cols>
    <col min="1" max="1" width="27.85546875" style="36" customWidth="1"/>
    <col min="2" max="3" width="16.140625" style="36" bestFit="1" customWidth="1"/>
    <col min="4" max="4" width="16.5703125" style="36" customWidth="1"/>
    <col min="5" max="5" width="16.140625" style="36" customWidth="1"/>
    <col min="6" max="6" width="15.7109375" style="36" bestFit="1" customWidth="1"/>
    <col min="7" max="7" width="12" style="36" customWidth="1"/>
    <col min="8" max="8" width="13.140625" style="36" customWidth="1"/>
    <col min="9" max="16384" width="9.140625" style="36"/>
  </cols>
  <sheetData>
    <row r="1" spans="1:8" ht="26.25" customHeight="1">
      <c r="A1" s="34" t="s">
        <v>9</v>
      </c>
      <c r="B1" s="35"/>
      <c r="C1" s="35"/>
      <c r="D1" s="35"/>
      <c r="E1" s="35"/>
      <c r="F1" s="35"/>
      <c r="G1" s="35"/>
      <c r="H1" s="35"/>
    </row>
    <row r="2" spans="1:8" ht="40.5" customHeight="1">
      <c r="A2" s="37" t="s">
        <v>25</v>
      </c>
      <c r="B2" s="37"/>
      <c r="C2" s="37"/>
      <c r="D2" s="37"/>
      <c r="E2" s="37"/>
      <c r="F2" s="37"/>
      <c r="G2" s="37"/>
      <c r="H2" s="37"/>
    </row>
    <row r="3" spans="1:8" ht="21" customHeight="1">
      <c r="A3" s="38" t="s">
        <v>0</v>
      </c>
      <c r="B3" s="38"/>
      <c r="C3" s="38"/>
      <c r="D3" s="38"/>
      <c r="E3" s="38"/>
      <c r="F3" s="38"/>
      <c r="G3" s="38"/>
      <c r="H3" s="38"/>
    </row>
    <row r="4" spans="1:8">
      <c r="B4" s="39"/>
      <c r="C4" s="39"/>
      <c r="D4" s="39"/>
      <c r="E4" s="39"/>
      <c r="F4" s="39"/>
    </row>
    <row r="5" spans="1:8" ht="115.5" customHeight="1">
      <c r="A5" s="40"/>
      <c r="B5" s="4" t="s">
        <v>8</v>
      </c>
      <c r="C5" s="4" t="s">
        <v>15</v>
      </c>
      <c r="D5" s="4" t="s">
        <v>19</v>
      </c>
      <c r="E5" s="4" t="s">
        <v>20</v>
      </c>
      <c r="F5" s="4" t="s">
        <v>16</v>
      </c>
      <c r="G5" s="4" t="s">
        <v>17</v>
      </c>
      <c r="H5" s="4" t="s">
        <v>18</v>
      </c>
    </row>
    <row r="6" spans="1:8" ht="23.25" customHeight="1">
      <c r="A6" s="41" t="s">
        <v>5</v>
      </c>
      <c r="B6" s="21">
        <f>B8+B9</f>
        <v>482925068.59999996</v>
      </c>
      <c r="C6" s="21">
        <f>C8+C9</f>
        <v>477581903.82000005</v>
      </c>
      <c r="D6" s="21">
        <f>D8+D9</f>
        <v>171445178.30000001</v>
      </c>
      <c r="E6" s="21">
        <f>E8+E9</f>
        <v>234292901.22</v>
      </c>
      <c r="F6" s="21">
        <f>F8+F9</f>
        <v>73002423.219999969</v>
      </c>
      <c r="G6" s="27">
        <f>F6/C6</f>
        <v>0.15285843671228061</v>
      </c>
      <c r="H6" s="27">
        <f>F6/E6</f>
        <v>0.31158615066809481</v>
      </c>
    </row>
    <row r="7" spans="1:8" ht="17.25" customHeight="1">
      <c r="A7" s="42" t="s">
        <v>2</v>
      </c>
      <c r="B7" s="28"/>
      <c r="C7" s="28"/>
      <c r="D7" s="28"/>
      <c r="E7" s="28"/>
      <c r="F7" s="43"/>
      <c r="G7" s="27"/>
      <c r="H7" s="27"/>
    </row>
    <row r="8" spans="1:8" ht="23.25" customHeight="1">
      <c r="A8" s="41" t="s">
        <v>6</v>
      </c>
      <c r="B8" s="21">
        <v>351208648.39999998</v>
      </c>
      <c r="C8" s="21">
        <v>347460361.81999999</v>
      </c>
      <c r="D8" s="21">
        <v>229679399.80000001</v>
      </c>
      <c r="E8" s="21">
        <v>293178313.81999999</v>
      </c>
      <c r="F8" s="21">
        <v>162452108.70999998</v>
      </c>
      <c r="G8" s="33">
        <f>F8/C8</f>
        <v>0.4675414135272139</v>
      </c>
      <c r="H8" s="27">
        <f>F8/E8</f>
        <v>0.55410683891762613</v>
      </c>
    </row>
    <row r="9" spans="1:8" ht="23.25" customHeight="1">
      <c r="A9" s="41" t="s">
        <v>7</v>
      </c>
      <c r="B9" s="21">
        <v>131716420.2</v>
      </c>
      <c r="C9" s="21">
        <v>130121542.00000003</v>
      </c>
      <c r="D9" s="21">
        <v>-58234221.499999993</v>
      </c>
      <c r="E9" s="21">
        <v>-58885412.600000001</v>
      </c>
      <c r="F9" s="21">
        <v>-89449685.49000001</v>
      </c>
      <c r="G9" s="27">
        <f>F9/C9</f>
        <v>-0.68743179734221094</v>
      </c>
      <c r="H9" s="27">
        <f>F9/E9</f>
        <v>1.5190465947418701</v>
      </c>
    </row>
    <row r="11" spans="1:8">
      <c r="B11" s="44"/>
      <c r="C11" s="44"/>
      <c r="D11" s="44"/>
      <c r="E11" s="44"/>
      <c r="F11" s="44"/>
    </row>
    <row r="12" spans="1:8">
      <c r="B12" s="44"/>
      <c r="C12" s="44"/>
      <c r="D12" s="44"/>
      <c r="E12" s="44"/>
      <c r="F12" s="44"/>
    </row>
    <row r="13" spans="1:8" ht="21" customHeight="1">
      <c r="A13" s="49" t="s">
        <v>22</v>
      </c>
      <c r="B13" s="49"/>
      <c r="C13" s="49"/>
      <c r="D13" s="49"/>
      <c r="E13" s="49"/>
      <c r="F13" s="49"/>
      <c r="G13" s="49"/>
      <c r="H13" s="49"/>
    </row>
    <row r="14" spans="1:8" ht="30.75" customHeight="1">
      <c r="A14" s="49" t="s">
        <v>23</v>
      </c>
      <c r="B14" s="49"/>
      <c r="C14" s="49"/>
      <c r="D14" s="49"/>
      <c r="E14" s="49"/>
      <c r="F14" s="49"/>
      <c r="G14" s="49"/>
      <c r="H14" s="49"/>
    </row>
    <row r="15" spans="1:8" ht="21" customHeight="1">
      <c r="A15" s="49" t="s">
        <v>14</v>
      </c>
      <c r="B15" s="49"/>
      <c r="C15" s="49"/>
      <c r="D15" s="49"/>
      <c r="E15" s="49"/>
      <c r="F15" s="49"/>
      <c r="G15" s="49"/>
      <c r="H15" s="49"/>
    </row>
    <row r="16" spans="1:8">
      <c r="A16" s="45"/>
      <c r="B16" s="45"/>
      <c r="C16" s="45"/>
      <c r="D16" s="45"/>
      <c r="E16" s="45"/>
      <c r="F16" s="45"/>
      <c r="G16" s="45"/>
      <c r="H16" s="45"/>
    </row>
    <row r="18" spans="2:8">
      <c r="B18" s="48"/>
      <c r="C18" s="48"/>
      <c r="D18" s="48"/>
      <c r="E18" s="48"/>
      <c r="F18" s="48"/>
      <c r="G18" s="48"/>
      <c r="H18" s="48"/>
    </row>
  </sheetData>
  <mergeCells count="3">
    <mergeCell ref="A13:H13"/>
    <mergeCell ref="A14:H14"/>
    <mergeCell ref="A15:H15"/>
  </mergeCells>
  <pageMargins left="0.56999999999999995" right="0.18" top="0.63" bottom="0.47" header="0.5" footer="0.2"/>
  <pageSetup paperSize="9" firstPageNumber="147" orientation="landscape" useFirstPageNumber="1" horizontalDpi="1200" verticalDpi="120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Ամփոփ</vt:lpstr>
      <vt:lpstr>Եկամուտ</vt:lpstr>
      <vt:lpstr>Դեֆիցիտ</vt:lpstr>
      <vt:lpstr>Ամփոփ!_Hlk341707516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Emma Ghaytanjyan</cp:lastModifiedBy>
  <cp:lastPrinted>2024-11-08T08:57:58Z</cp:lastPrinted>
  <dcterms:created xsi:type="dcterms:W3CDTF">1996-10-14T23:33:28Z</dcterms:created>
  <dcterms:modified xsi:type="dcterms:W3CDTF">2024-11-08T12:57:36Z</dcterms:modified>
</cp:coreProperties>
</file>